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43-148 БКТП 20 кВ встроенные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G30" i="33" s="1"/>
  <c r="J7" i="33"/>
  <c r="G13" i="33"/>
  <c r="G14" i="33" s="1"/>
  <c r="F13" i="33"/>
  <c r="D21" i="33"/>
  <c r="H20" i="33"/>
  <c r="G21" i="33"/>
  <c r="G22" i="33"/>
  <c r="E13" i="33"/>
  <c r="E14" i="33" s="1"/>
  <c r="E21" i="33"/>
  <c r="F14" i="33"/>
  <c r="F18" i="33" s="1"/>
  <c r="F22" i="33" s="1"/>
  <c r="F32" i="33" s="1"/>
  <c r="H12" i="33"/>
  <c r="D13" i="33"/>
  <c r="D14" i="33" s="1"/>
  <c r="F33" i="33" l="1"/>
  <c r="F34" i="33"/>
  <c r="F35" i="33" s="1"/>
  <c r="H14" i="33"/>
  <c r="D16" i="33"/>
  <c r="J16" i="33"/>
  <c r="E16" i="33"/>
  <c r="E17" i="33" s="1"/>
  <c r="E18" i="33" s="1"/>
  <c r="E22" i="33" s="1"/>
  <c r="E32" i="33" s="1"/>
  <c r="G31" i="33"/>
  <c r="H31" i="33" s="1"/>
  <c r="H30" i="33"/>
  <c r="H13" i="33"/>
  <c r="H21" i="33"/>
  <c r="E33" i="33" l="1"/>
  <c r="E34" i="33"/>
  <c r="E35" i="33" s="1"/>
  <c r="H16" i="33"/>
  <c r="D17" i="33"/>
  <c r="H17" i="33" l="1"/>
  <c r="D18" i="33"/>
  <c r="H18" i="33" l="1"/>
  <c r="D22" i="33"/>
  <c r="D32" i="33" l="1"/>
  <c r="H22" i="33"/>
  <c r="G25" i="33" l="1"/>
  <c r="G26" i="33"/>
  <c r="H26" i="33" s="1"/>
  <c r="D40" i="33"/>
  <c r="D33" i="33"/>
  <c r="D34" i="33" l="1"/>
  <c r="G27" i="33"/>
  <c r="H25" i="33"/>
  <c r="H27" i="33" l="1"/>
  <c r="H32" i="33" s="1"/>
  <c r="G32" i="33"/>
  <c r="D35" i="33"/>
  <c r="G33" i="33" l="1"/>
  <c r="H33" i="33" s="1"/>
  <c r="G34" i="33" l="1"/>
  <c r="G35" i="33" l="1"/>
  <c r="H35" i="33" s="1"/>
  <c r="H36" i="33" s="1"/>
  <c r="D1" i="33" s="1"/>
  <c r="H34" i="33"/>
  <c r="I35" i="33" s="1"/>
  <c r="I36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<sst xmlns="http://schemas.openxmlformats.org/spreadsheetml/2006/main" count="48" uniqueCount="46">
  <si>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</si>
  <si>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</si>
  <si>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</si>
  <si>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</si>
  <si>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</si>
  <si>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</si>
  <si>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</si>
  <si>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</si>
  <si>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</si>
  <si>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</si>
  <si>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</si>
  <si>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</si>
  <si>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</si>
  <si>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</si>
  <si>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</si>
  <si>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</si>
  <si>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</si>
  <si>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</si>
  <si>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</si>
  <si>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</si>
  <si>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</si>
  <si>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</si>
  <si>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</si>
  <si>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</si>
  <si>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</si>
  <si>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</si>
  <si>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</si>
  <si>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</si>
  <si>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</si>
  <si>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</si>
  <si>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</si>
  <si>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</si>
  <si>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</si>
  <si>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</si>
  <si>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</si>
  <si>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</si>
  <si>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</si>
  <si>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</si>
  <si>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</si>
  <si>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</si>
  <si>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</si>
  <si>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</si>
  <si>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Всего по главе 2</t>
  </si>
  <si>
    <t>БКТП 20/0,4 2х1250 (встроенная с RM6)</t>
  </si>
  <si>
    <t xml:space="preserve"> СВОДНЫЙ   СМЕТНЫЙ  РАСЧЕТ  СТОИМОСТИ  СТРОИТЕЛЬСТВА (проект) № 145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</si>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</sst>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4" fontId="1" fillId="0" borderId="0" xfId="3" applyNumberFormat="1"/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A8" sqref="A8:A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14519.36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44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1" t="s">
        <v>43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45</v>
      </c>
      <c r="B7" s="83"/>
      <c r="C7" s="83"/>
      <c r="D7" s="83"/>
      <c r="E7" s="83"/>
      <c r="F7" s="83"/>
      <c r="G7" s="16"/>
      <c r="H7" s="22"/>
      <c r="J7" s="79">
        <f>D12+E12</f>
        <v>1017.35</v>
      </c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30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43</v>
      </c>
      <c r="D12" s="49">
        <v>112.63</v>
      </c>
      <c r="E12" s="47">
        <v>904.72</v>
      </c>
      <c r="F12" s="49">
        <v>9235.31</v>
      </c>
      <c r="G12" s="47">
        <v>0</v>
      </c>
      <c r="H12" s="48">
        <f>SUM(D12:G12)</f>
        <v>10252.66</v>
      </c>
    </row>
    <row r="13" spans="1:10" ht="16.5" customHeight="1" x14ac:dyDescent="0.25">
      <c r="A13" s="57"/>
      <c r="B13" s="58"/>
      <c r="C13" s="61" t="s">
        <v>42</v>
      </c>
      <c r="D13" s="60">
        <f>SUM(D12:D12)</f>
        <v>112.63</v>
      </c>
      <c r="E13" s="60">
        <f>SUM(E12:E12)</f>
        <v>904.72</v>
      </c>
      <c r="F13" s="60">
        <f>SUM(F12:F12)</f>
        <v>9235.31</v>
      </c>
      <c r="G13" s="60">
        <f>SUM(G12:G12)</f>
        <v>0</v>
      </c>
      <c r="H13" s="60">
        <f>SUM(D13:G13)</f>
        <v>10252.66</v>
      </c>
    </row>
    <row r="14" spans="1:10" ht="15" x14ac:dyDescent="0.25">
      <c r="A14" s="57"/>
      <c r="B14" s="58"/>
      <c r="C14" s="62" t="s">
        <v>15</v>
      </c>
      <c r="D14" s="60">
        <f>D13</f>
        <v>112.63</v>
      </c>
      <c r="E14" s="60">
        <f>E13</f>
        <v>904.72</v>
      </c>
      <c r="F14" s="60">
        <f>F13</f>
        <v>9235.31</v>
      </c>
      <c r="G14" s="60">
        <f>G13</f>
        <v>0</v>
      </c>
      <c r="H14" s="60">
        <f>SUM(D14:G14)</f>
        <v>10252.66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37</v>
      </c>
      <c r="C16" s="38" t="s">
        <v>38</v>
      </c>
      <c r="D16" s="47">
        <f>ROUND(D14*1.5%,2)</f>
        <v>1.69</v>
      </c>
      <c r="E16" s="47">
        <f>ROUND(E14*1.5%,2)</f>
        <v>13.57</v>
      </c>
      <c r="F16" s="47"/>
      <c r="G16" s="47"/>
      <c r="H16" s="48">
        <f>SUM(D16:G16)</f>
        <v>15.26</v>
      </c>
      <c r="J16" s="1">
        <f>D14*0.039*0.8</f>
        <v>3.51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1.69</v>
      </c>
      <c r="E17" s="63">
        <f>SUM(E16:E16)</f>
        <v>13.57</v>
      </c>
      <c r="F17" s="63"/>
      <c r="G17" s="63"/>
      <c r="H17" s="60">
        <f>SUM(D17:G17)</f>
        <v>15.26</v>
      </c>
    </row>
    <row r="18" spans="1:8" ht="13.5" customHeight="1" x14ac:dyDescent="0.25">
      <c r="A18" s="57"/>
      <c r="B18" s="58"/>
      <c r="C18" s="61" t="s">
        <v>5</v>
      </c>
      <c r="D18" s="63">
        <f>D14+D17</f>
        <v>114.32</v>
      </c>
      <c r="E18" s="63">
        <f>E14+E17</f>
        <v>918.29</v>
      </c>
      <c r="F18" s="63">
        <f>F14+F17</f>
        <v>9235.31</v>
      </c>
      <c r="G18" s="63"/>
      <c r="H18" s="60">
        <f>SUM(D18:G18)</f>
        <v>10267.92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34</v>
      </c>
      <c r="D20" s="49"/>
      <c r="E20" s="47"/>
      <c r="F20" s="49"/>
      <c r="G20" s="47">
        <v>549.5</v>
      </c>
      <c r="H20" s="48">
        <f>SUM(D20:G20)</f>
        <v>549.5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549.5</v>
      </c>
      <c r="H21" s="60">
        <f>SUM(D21:G21)</f>
        <v>549.5</v>
      </c>
    </row>
    <row r="22" spans="1:8" ht="15" customHeight="1" x14ac:dyDescent="0.25">
      <c r="A22" s="57"/>
      <c r="B22" s="58"/>
      <c r="C22" s="61" t="s">
        <v>2</v>
      </c>
      <c r="D22" s="63">
        <f>D21+D18</f>
        <v>114.32</v>
      </c>
      <c r="E22" s="63">
        <f>E21+E18</f>
        <v>918.29</v>
      </c>
      <c r="F22" s="63">
        <f>F21+F18</f>
        <v>9235.31</v>
      </c>
      <c r="G22" s="63">
        <f>G21+G18</f>
        <v>549.5</v>
      </c>
      <c r="H22" s="60">
        <f>SUM(D22:G22)</f>
        <v>10817.42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231.49</v>
      </c>
      <c r="H25" s="46">
        <f t="shared" ref="H25:H35" si="0">SUM(D25:G25)</f>
        <v>231.49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618.92999999999995</v>
      </c>
      <c r="H26" s="46">
        <f t="shared" si="0"/>
        <v>618.92999999999995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850.42</v>
      </c>
      <c r="H27" s="65">
        <f t="shared" si="0"/>
        <v>850.42</v>
      </c>
    </row>
    <row r="28" spans="1:8" ht="33" customHeight="1" x14ac:dyDescent="0.25">
      <c r="A28" s="43"/>
      <c r="B28" s="53"/>
      <c r="C28" s="29" t="s">
        <v>31</v>
      </c>
      <c r="D28" s="50"/>
      <c r="E28" s="51"/>
      <c r="F28" s="49"/>
      <c r="G28" s="47"/>
      <c r="H28" s="48"/>
    </row>
    <row r="29" spans="1:8" ht="42.75" x14ac:dyDescent="0.2">
      <c r="A29" s="43">
        <v>6</v>
      </c>
      <c r="B29" s="36" t="s">
        <v>41</v>
      </c>
      <c r="C29" s="38" t="s">
        <v>33</v>
      </c>
      <c r="D29" s="44"/>
      <c r="E29" s="45"/>
      <c r="F29" s="44"/>
      <c r="G29" s="45">
        <f>95.7*1.12*4.706*0.3*1.02*0.5</f>
        <v>77.17</v>
      </c>
      <c r="H29" s="46">
        <f>SUM(D29:G29)</f>
        <v>77.17</v>
      </c>
    </row>
    <row r="30" spans="1:8" ht="99.75" x14ac:dyDescent="0.2">
      <c r="A30" s="43">
        <v>7</v>
      </c>
      <c r="B30" s="36" t="s">
        <v>35</v>
      </c>
      <c r="C30" s="38" t="s">
        <v>36</v>
      </c>
      <c r="D30" s="44"/>
      <c r="E30" s="45"/>
      <c r="F30" s="44"/>
      <c r="G30" s="45">
        <f>H29*0.0265</f>
        <v>2.0499999999999998</v>
      </c>
      <c r="H30" s="46">
        <f>SUM(D30:G30)</f>
        <v>2.0499999999999998</v>
      </c>
    </row>
    <row r="31" spans="1:8" ht="15" x14ac:dyDescent="0.25">
      <c r="A31" s="57"/>
      <c r="B31" s="58"/>
      <c r="C31" s="61" t="s">
        <v>32</v>
      </c>
      <c r="D31" s="64"/>
      <c r="E31" s="63"/>
      <c r="F31" s="64"/>
      <c r="G31" s="63">
        <f>SUM(G29:G30)</f>
        <v>79.22</v>
      </c>
      <c r="H31" s="65">
        <f>SUM(D31:G31)</f>
        <v>79.22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114.32</v>
      </c>
      <c r="E32" s="63">
        <f>E22+E27+E31</f>
        <v>918.29</v>
      </c>
      <c r="F32" s="63">
        <f>F22+F27+F31</f>
        <v>9235.31</v>
      </c>
      <c r="G32" s="63">
        <f>G22+G27+G31</f>
        <v>1479.14</v>
      </c>
      <c r="H32" s="63">
        <f>H22+H27+H31</f>
        <v>11747.06</v>
      </c>
    </row>
    <row r="33" spans="1:14" ht="32.25" customHeight="1" x14ac:dyDescent="0.2">
      <c r="A33" s="43">
        <v>8</v>
      </c>
      <c r="B33" s="36" t="s">
        <v>39</v>
      </c>
      <c r="C33" s="35" t="s">
        <v>13</v>
      </c>
      <c r="D33" s="47">
        <f>ROUND(D32*3%,2)</f>
        <v>3.43</v>
      </c>
      <c r="E33" s="47">
        <f>ROUND(E32*3%,2)</f>
        <v>27.55</v>
      </c>
      <c r="F33" s="47">
        <f>ROUND(F32*3%,2)</f>
        <v>277.06</v>
      </c>
      <c r="G33" s="47">
        <f>ROUND(G32*3%,2)</f>
        <v>44.37</v>
      </c>
      <c r="H33" s="76">
        <f t="shared" si="0"/>
        <v>352.41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117.75</v>
      </c>
      <c r="E34" s="66">
        <f>E32+E33</f>
        <v>945.84</v>
      </c>
      <c r="F34" s="66">
        <f>F32+F33</f>
        <v>9512.3700000000008</v>
      </c>
      <c r="G34" s="63">
        <f>G32+G33</f>
        <v>1523.51</v>
      </c>
      <c r="H34" s="77">
        <f t="shared" si="0"/>
        <v>12099.47</v>
      </c>
      <c r="I34" s="1">
        <v>18302.919999999998</v>
      </c>
    </row>
    <row r="35" spans="1:14" ht="37.15" customHeight="1" x14ac:dyDescent="0.2">
      <c r="A35" s="67">
        <v>9</v>
      </c>
      <c r="B35" s="68" t="s">
        <v>40</v>
      </c>
      <c r="C35" s="69" t="s">
        <v>18</v>
      </c>
      <c r="D35" s="63">
        <f>ROUND(D34*0.2,2)</f>
        <v>23.55</v>
      </c>
      <c r="E35" s="63">
        <f>ROUND(E34*0.2,2)</f>
        <v>189.17</v>
      </c>
      <c r="F35" s="63">
        <f>ROUND(F34*0.2,2)</f>
        <v>1902.47</v>
      </c>
      <c r="G35" s="63">
        <f>ROUND(G34*0.2,2)</f>
        <v>304.7</v>
      </c>
      <c r="H35" s="76">
        <f t="shared" si="0"/>
        <v>2419.89</v>
      </c>
      <c r="I35" s="1">
        <f>I34-H34</f>
        <v>6203.45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14519.36</v>
      </c>
      <c r="I36" s="1">
        <f>I35/2</f>
        <v>3101.73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0" spans="1:14" x14ac:dyDescent="0.2">
      <c r="D40" s="1">
        <f>D32+E32</f>
        <v>1032.6099999999999</v>
      </c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2026-01-15T06:11:17Z</dcterms:modified>
</cp:coreProperties>
</file>